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0730" windowHeight="11760"/>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J15" i="3" l="1"/>
  <c r="K15" i="3" s="1"/>
  <c r="J15" i="2"/>
  <c r="K15" i="2" s="1"/>
  <c r="J15" i="1"/>
  <c r="K15" i="1" s="1"/>
  <c r="D6" i="4" l="1"/>
  <c r="C6" i="4"/>
  <c r="D5" i="4"/>
  <c r="C5" i="4"/>
  <c r="D4" i="4"/>
  <c r="C4" i="4"/>
  <c r="J19" i="3"/>
  <c r="K19" i="3" s="1"/>
  <c r="J18" i="3"/>
  <c r="K18" i="3" s="1"/>
  <c r="J17" i="3"/>
  <c r="K17" i="3" s="1"/>
  <c r="J16" i="3"/>
  <c r="K16" i="3" s="1"/>
  <c r="J14" i="3"/>
  <c r="K14" i="3" s="1"/>
  <c r="J13" i="3"/>
  <c r="K13" i="3" s="1"/>
  <c r="J12" i="3"/>
  <c r="K12" i="3" s="1"/>
  <c r="J11" i="3"/>
  <c r="K11" i="3" s="1"/>
  <c r="J10" i="3"/>
  <c r="K10" i="3" s="1"/>
  <c r="J9" i="3"/>
  <c r="K9" i="3" s="1"/>
  <c r="J8" i="3"/>
  <c r="K8" i="3" s="1"/>
  <c r="J7" i="3"/>
  <c r="K7" i="3" s="1"/>
  <c r="J6" i="3"/>
  <c r="J19" i="2"/>
  <c r="K19" i="2" s="1"/>
  <c r="J18" i="2"/>
  <c r="K18" i="2" s="1"/>
  <c r="J17" i="2"/>
  <c r="K17" i="2" s="1"/>
  <c r="J16" i="2"/>
  <c r="K16" i="2" s="1"/>
  <c r="J14" i="2"/>
  <c r="K14" i="2" s="1"/>
  <c r="J13" i="2"/>
  <c r="K13" i="2" s="1"/>
  <c r="J12" i="2"/>
  <c r="K12" i="2" s="1"/>
  <c r="J11" i="2"/>
  <c r="K11" i="2" s="1"/>
  <c r="J10" i="2"/>
  <c r="K10" i="2" s="1"/>
  <c r="J9" i="2"/>
  <c r="K9" i="2" s="1"/>
  <c r="J8" i="2"/>
  <c r="K8" i="2" s="1"/>
  <c r="J7" i="2"/>
  <c r="K7" i="2" s="1"/>
  <c r="J6" i="2"/>
  <c r="J19" i="1"/>
  <c r="K19" i="1" s="1"/>
  <c r="J18" i="1"/>
  <c r="K18" i="1" s="1"/>
  <c r="J17" i="1"/>
  <c r="K17" i="1" s="1"/>
  <c r="J16" i="1"/>
  <c r="K16" i="1" s="1"/>
  <c r="J14" i="1"/>
  <c r="K14" i="1" s="1"/>
  <c r="J13" i="1"/>
  <c r="K13" i="1" s="1"/>
  <c r="J12" i="1"/>
  <c r="K12" i="1" s="1"/>
  <c r="J11" i="1"/>
  <c r="K11" i="1" s="1"/>
  <c r="J10" i="1"/>
  <c r="K10" i="1" s="1"/>
  <c r="J9" i="1"/>
  <c r="K9" i="1" s="1"/>
  <c r="J8" i="1"/>
  <c r="K8" i="1" s="1"/>
  <c r="J7" i="1"/>
  <c r="K7" i="1" s="1"/>
  <c r="J6" i="1"/>
  <c r="J20" i="3" l="1"/>
  <c r="B6" i="4" s="1"/>
  <c r="K6" i="3"/>
  <c r="K20" i="3" s="1"/>
  <c r="E6" i="4" s="1"/>
  <c r="J20" i="2"/>
  <c r="B5" i="4" s="1"/>
  <c r="J20" i="1"/>
  <c r="B4" i="4" s="1"/>
  <c r="K6" i="2"/>
  <c r="K20" i="2" s="1"/>
  <c r="E5" i="4" s="1"/>
  <c r="K6" i="1"/>
  <c r="K20" i="1" s="1"/>
  <c r="E4" i="4" s="1"/>
</calcChain>
</file>

<file path=xl/sharedStrings.xml><?xml version="1.0" encoding="utf-8"?>
<sst xmlns="http://schemas.openxmlformats.org/spreadsheetml/2006/main" count="193" uniqueCount="79">
  <si>
    <t>BIỂU MẪU SỐ 04/ĐGTĐ-SCM - CHI PHÍ TUÂN THỦ THỦ TỤC HÀNH CHÍNH TRONG DỰ THẢO VĂN BẢN</t>
  </si>
  <si>
    <t>TÊN THỦ TỤC HÀNH CHÍNH: hỗ trợ lắp đặt hệ thống đèn điện chiếu sáng năng lượng tái tạo và chỉnh trang cảnh quan du lịch</t>
  </si>
  <si>
    <t>I. CHI PHÍ TUÂN THỦ TTHC DỰ KIẾN BAN HÀNH MỚI</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</si>
  <si>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</si>
  <si>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</si>
  <si>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</si>
  <si>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</si>
  <si>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</si>
  <si>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</si>
  <si>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</si>
  <si>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</si>
  <si>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</si>
  <si>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</si>
  <si>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</si>
  <si>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Chuẩn bị hồ sơ</t>
  </si>
  <si>
    <t>1.1</t>
  </si>
  <si>
    <t>Đơn đề nghị hỗ trợ (Mẫu số 03)</t>
  </si>
  <si>
    <t>Soạn thảo, ký đơn đề nghị hỗ trợ</t>
  </si>
  <si>
    <t>Theo thành phần hồ sơ tại Điều 13 dự thảo Quy định.</t>
  </si>
  <si>
    <t>1.2</t>
  </si>
  <si>
    <t>Báo cáo kết quả đầu tư hoàn thành</t>
  </si>
  <si>
    <t>Tổng hợp nội dung đầu tư, quy mô công trình/hạng mục, số lượng đèn lắp đặt, phạm vi chỉnh trang cảnh quan, tổng kinh phí, thời gian hoàn thành và tình hình đưa vào sử dụng</t>
  </si>
  <si>
    <t>1.3</t>
  </si>
  <si>
    <t>Tài liệu chứng minh quyền quản lý, sử dụng hợp pháp địa điểm đầu tư và tư cách hợp pháp của tổ chức, cá nhân đề nghị hỗ trợ</t>
  </si>
  <si>
    <t>Sao chụp, scan giấy tờ pháp lý về địa điểm đầu tư và tư cách chủ thể</t>
  </si>
  <si>
    <t>1.4</t>
  </si>
  <si>
    <t>Hồ sơ thiết kế, sơ đồ hoặc tài liệu thể hiện vị trí lắp đặt hệ thống chiếu sáng, phạm vi chỉnh trang cảnh quan và các hạng mục đã hoàn thành</t>
  </si>
  <si>
    <t>Tập hợp, rà soát, sao chụp/scan hồ sơ thiết kế, sơ đồ, bản vẽ hoặc tài liệu kỹ thuật</t>
  </si>
  <si>
    <t>1.5</t>
  </si>
  <si>
    <t>Bảng kê chi tiết số lượng, chủng loại, thông số kỹ thuật của hệ thống đèn chiếu sáng năng lượng tái tạo đã lắp đặt</t>
  </si>
  <si>
    <t>Lập bảng kê thiết bị, thông số kỹ thuật, vị trí lắp đặt</t>
  </si>
  <si>
    <t>1.6</t>
  </si>
  <si>
    <t>Hồ sơ chứng minh chi phí đầu tư thực tế</t>
  </si>
  <si>
    <t>Tập hợp hợp đồng, biên bản nghiệm thu, thanh lý hợp đồng, hóa đơn, chứng từ thanh toán; lập bảng kê vật tư, nhân công nếu tự thực hiện</t>
  </si>
  <si>
    <t>1.7</t>
  </si>
  <si>
    <t>Phương án quản lý, vận hành, bảo trì hệ thống chiếu sáng; duy tu, bảo dưỡng cảnh quan sau đầu tư; bảo đảm vệ sinh môi trường và an toàn cho khách du lịch</t>
  </si>
  <si>
    <t>Soạn thảo phương án quản lý, vận hành, bảo trì, duy tu, bảo dưỡng và bảo đảm an toàn, vệ sinh môi trường</t>
  </si>
  <si>
    <t>1.8</t>
  </si>
  <si>
    <t>Bản sao Giấy xác nhận đối tượng đủ điều kiện đăng ký tham gia thực hiện chính sách hỗ trợ phát triển du lịch do Ủy ban nhân dân xã, phường cấp</t>
  </si>
  <si>
    <t>Sao chụp, scan, sắp xếp giấy xác nhận đủ điều kiện đăng ký</t>
  </si>
  <si>
    <t>Nộp hồ sơ</t>
  </si>
  <si>
    <t>Trực tiếp</t>
  </si>
  <si>
    <t>Nộp 01 bộ hồ sơ sau khi công trình, hạng mục hoàn thành, đưa vào khai thác, sử dụng.</t>
  </si>
  <si>
    <t>Nộp phí, lệ phí, chi phí khác</t>
  </si>
  <si>
    <t>Không quy định</t>
  </si>
  <si>
    <t>Dự thảo không quy định phí, lệ phí khi thực hiện thủ tục.</t>
  </si>
  <si>
    <t>Chuẩn bị, phục vụ việc kiểm tra, đánh giá thực tế</t>
  </si>
  <si>
    <t>Chuẩn bị địa điểm, tài liệu, phối hợp kiểm tra thực tế hệ thống chiếu sáng/hạng mục chỉnh trang cảnh quan</t>
  </si>
  <si>
    <t>Bắt buộc do chính sách hỗ trợ sau đầu tư; chỉ tính chi phí tuân thủ của tổ chức, cá nhân.</t>
  </si>
  <si>
    <t>Nhận kết quả</t>
  </si>
  <si>
    <t>Nhận trực tiếp hoặc bản điện tử; kinh phí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</si>
  <si>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</si>
  <si>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</si>
  <si>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Khi có số liệu dự báo số lượng hồ sơ/năm, cập nhật cột I để tính tổng chi phí tuân thủ/năm.</t>
  </si>
  <si>
    <t>Bưu chính</t>
  </si>
  <si>
    <t>Nhận qua bưu chính/bản điện tử; kinh phí chuyển khoản</t>
  </si>
  <si>
    <t>Trực tuyến</t>
  </si>
  <si>
    <t>Nhận điện tử; kinh phí chuyển khoản</t>
  </si>
  <si>
    <t>TỔNG HỢP CHI PHÍ TUÂN THỦ TTHC THEO BIỂU MẪU SỐ 04/ĐGTĐ-SCM</t>
  </si>
  <si>
    <t>Phương án</t>
  </si>
  <si>
    <t>Chi phí thực hiện 01 hồ sơ (đồng)</t>
  </si>
  <si>
    <t>Số lần/năm</t>
  </si>
  <si>
    <t>Số lượng hồ sơ/năm</t>
  </si>
  <si>
    <t>Tổng chi phí/năm (đồng)</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</si>
  <si>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</si>
  <si>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</si>
  <si>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</si>
  <si>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</si>
  <si>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</si>
  <si>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</si>
  <si>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Căn cứ và lưu ý</t>
  </si>
  <si>
    <t>Thành phần hồ sơ đã cập nhật theo Điều 13 dự thảo Quy định đối với thủ tục hỗ trợ lắp đặt hệ thống đèn điện chiếu sáng năng lượng tái tạo và chỉnh trang cảnh quan du lịch.</t>
  </si>
  <si>
    <t>Hồ sơ đề nghị hỗ trợ gồm 01 bộ; tổ chức, cá nhân nộp trực tiếp, trực tuyến hoặc qua dịch vụ bưu chính công ích sau khi công trình, hạng mục hoàn thành, đưa vào khai thác, sử dụng.</t>
  </si>
  <si>
    <t>Mức thu nhập bình quân/01 giờ làm việc tạm tính 48.714 đồng; có thể cập nhật khi có số liệu chính thức.</t>
  </si>
  <si>
    <t>Chi phí kiểm tra thực tế chỉ tính phần chuẩn bị, phối hợp của đối tượng thực hiện; chi phí của cơ quan nhà nước không tính vào chi phí tuân thủ.</t>
  </si>
  <si>
    <t>Văn bản cam kết thực hiện chính sách</t>
  </si>
  <si>
    <t>Soạn thảo, ký cam kết theo mẫu</t>
  </si>
  <si>
    <t>1.9</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</si>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</sst>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font>
      <sz val="11"/>
      <name val="Carlito"/>
    </font>
    <font>
      <b/>
      <sz val="12"/>
      <name val="Times New Roman"/>
      <family val="1"/>
    </font>
    <font>
      <sz val="12"/>
      <name val="Times New Roman"/>
      <family val="1"/>
    </font>
    <font>
      <b/>
      <sz val="14"/>
      <name val="Times New Roman"/>
      <family val="1"/>
    </font>
    <font>
      <sz val="14"/>
      <name val="Times New Roman"/>
      <family val="1"/>
    </font>
    <font>
      <i/>
      <sz val="14"/>
      <name val="Times New Roman"/>
      <family val="1"/>
    </font>
  </fonts>
  <fills count="4">
    <fill>
      <patternFill patternType="none"/>
    </fill>
    <fill>
      <patternFill patternType="gray125"/>
    </fill>
    <fill>
      <patternFill patternType="solid">
        <fgColor rgb="FFD9EAF7"/>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xf numFmtId="0" fontId="2" fillId="0" borderId="0" xfId="0" applyNumberFormat="1" applyFont="1" applyFill="1" applyBorder="1" applyAlignment="1">
      <alignment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164" fontId="1" fillId="0" borderId="0" xfId="0" applyNumberFormat="1" applyFont="1" applyFill="1" applyBorder="1" applyAlignment="1">
      <alignment vertical="center" wrapText="1"/>
    </xf>
    <xf numFmtId="3" fontId="1" fillId="0" borderId="0" xfId="0" applyNumberFormat="1" applyFont="1" applyFill="1" applyBorder="1" applyAlignment="1">
      <alignment vertical="center" wrapText="1"/>
    </xf>
    <xf numFmtId="1" fontId="1" fillId="0" borderId="0" xfId="0" applyNumberFormat="1" applyFont="1" applyFill="1" applyBorder="1" applyAlignment="1">
      <alignment vertical="center" wrapText="1"/>
    </xf>
    <xf numFmtId="0" fontId="2" fillId="3" borderId="0" xfId="0" applyFont="1" applyFill="1"/>
    <xf numFmtId="0" fontId="1" fillId="2"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164" fontId="2" fillId="0" borderId="1" xfId="0" applyNumberFormat="1" applyFont="1" applyFill="1" applyBorder="1" applyAlignment="1">
      <alignment vertical="center" wrapText="1"/>
    </xf>
    <xf numFmtId="3" fontId="2" fillId="0" borderId="1" xfId="0" applyNumberFormat="1" applyFont="1" applyFill="1" applyBorder="1" applyAlignment="1">
      <alignment vertical="center" wrapText="1"/>
    </xf>
    <xf numFmtId="1" fontId="2" fillId="0" borderId="1" xfId="0" applyNumberFormat="1" applyFont="1" applyFill="1" applyBorder="1" applyAlignment="1">
      <alignment vertical="center" wrapText="1"/>
    </xf>
    <xf numFmtId="164" fontId="1" fillId="0" borderId="1" xfId="0" applyNumberFormat="1" applyFont="1" applyFill="1" applyBorder="1" applyAlignment="1">
      <alignment vertical="center" wrapText="1"/>
    </xf>
    <xf numFmtId="3" fontId="1" fillId="0" borderId="1" xfId="0" applyNumberFormat="1" applyFont="1" applyFill="1" applyBorder="1" applyAlignment="1">
      <alignment vertical="center" wrapText="1"/>
    </xf>
    <xf numFmtId="1" fontId="1" fillId="0" borderId="1" xfId="0" applyNumberFormat="1" applyFont="1" applyFill="1" applyBorder="1" applyAlignment="1">
      <alignment vertical="center" wrapText="1"/>
    </xf>
    <xf numFmtId="0" fontId="1" fillId="0" borderId="1" xfId="0" applyNumberFormat="1" applyFont="1" applyFill="1" applyBorder="1" applyAlignment="1">
      <alignment vertical="center" wrapText="1"/>
    </xf>
    <xf numFmtId="0" fontId="1" fillId="3" borderId="1" xfId="0" applyNumberFormat="1" applyFont="1" applyFill="1" applyBorder="1" applyAlignment="1">
      <alignment horizontal="center" vertical="center" wrapText="1"/>
    </xf>
    <xf numFmtId="0" fontId="2" fillId="0" borderId="0" xfId="0" applyNumberFormat="1" applyFont="1" applyFill="1" applyBorder="1" applyAlignment="1">
      <alignment horizontal="center" wrapText="1"/>
    </xf>
    <xf numFmtId="0" fontId="2" fillId="0" borderId="0" xfId="0" applyFont="1" applyAlignment="1">
      <alignment horizontal="center"/>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1" fillId="0" borderId="0"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3" fontId="1"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1" fontId="1" fillId="0" borderId="0" xfId="0" applyNumberFormat="1" applyFont="1" applyFill="1" applyBorder="1" applyAlignment="1">
      <alignment horizontal="center" vertical="center" wrapText="1"/>
    </xf>
    <xf numFmtId="0" fontId="4" fillId="0" borderId="0" xfId="0" applyFont="1"/>
    <xf numFmtId="0" fontId="4" fillId="0" borderId="0" xfId="0" applyNumberFormat="1" applyFont="1" applyFill="1" applyBorder="1" applyAlignment="1">
      <alignment wrapText="1"/>
    </xf>
    <xf numFmtId="0" fontId="4" fillId="0" borderId="1" xfId="0" applyNumberFormat="1" applyFont="1" applyFill="1" applyBorder="1" applyAlignment="1">
      <alignment vertical="center" wrapText="1"/>
    </xf>
    <xf numFmtId="3" fontId="4" fillId="0" borderId="1" xfId="0" applyNumberFormat="1" applyFont="1" applyFill="1" applyBorder="1" applyAlignment="1">
      <alignment vertical="center" wrapText="1"/>
    </xf>
    <xf numFmtId="3" fontId="4" fillId="0"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3" borderId="0" xfId="0" applyNumberFormat="1" applyFont="1" applyFill="1" applyBorder="1" applyAlignment="1">
      <alignment wrapText="1"/>
    </xf>
    <xf numFmtId="0" fontId="4" fillId="0" borderId="0" xfId="0" applyNumberFormat="1" applyFont="1" applyFill="1" applyBorder="1" applyAlignment="1">
      <alignment vertical="top" wrapText="1"/>
    </xf>
    <xf numFmtId="0"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left" vertical="center" wrapText="1"/>
    </xf>
    <xf numFmtId="0" fontId="3" fillId="0" borderId="0" xfId="0" applyNumberFormat="1" applyFont="1" applyFill="1" applyBorder="1" applyAlignment="1">
      <alignment vertical="center" wrapText="1"/>
    </xf>
    <xf numFmtId="0" fontId="3" fillId="0" borderId="0" xfId="0" applyNumberFormat="1" applyFont="1" applyFill="1" applyBorder="1" applyAlignment="1">
      <alignment wrapText="1"/>
    </xf>
    <xf numFmtId="0" fontId="3" fillId="3" borderId="0" xfId="0" applyNumberFormat="1" applyFont="1" applyFill="1" applyBorder="1" applyAlignment="1">
      <alignment wrapText="1"/>
    </xf>
    <xf numFmtId="0" fontId="1" fillId="0" borderId="1"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vertical="center" wrapText="1"/>
    </xf>
    <xf numFmtId="0" fontId="1" fillId="0" borderId="0" xfId="0" applyNumberFormat="1" applyFont="1" applyFill="1" applyBorder="1" applyAlignment="1">
      <alignment wrapText="1"/>
    </xf>
    <xf numFmtId="0" fontId="1" fillId="3" borderId="0" xfId="0" applyNumberFormat="1" applyFont="1" applyFill="1" applyBorder="1" applyAlignment="1">
      <alignment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topLeftCell="A13" workbookViewId="0">
      <selection activeCell="B14" sqref="B14"/>
    </sheetView>
  </sheetViews>
  <sheetFormatPr defaultRowHeight="15.75"/>
  <cols>
    <col min="1" max="1" width="4.875" style="1" customWidth="1"/>
    <col min="2" max="2" width="16.125" style="1" customWidth="1"/>
    <col min="3" max="3" width="15.5" style="1" customWidth="1"/>
    <col min="4" max="4" width="8.375" style="1" customWidth="1"/>
    <col min="5" max="5" width="10.875" style="1" customWidth="1"/>
    <col min="6" max="6" width="7.875" style="1" customWidth="1"/>
    <col min="7" max="7" width="9.75" style="1" customWidth="1"/>
    <col min="8" max="8" width="7.25" style="1" customWidth="1"/>
    <col min="9" max="9" width="8.75" style="1" customWidth="1"/>
    <col min="10" max="10" width="8.625" style="1" customWidth="1"/>
    <col min="11" max="11" width="11.375" style="1" customWidth="1"/>
    <col min="12" max="12" width="14.125" style="1" customWidth="1"/>
    <col min="13" max="16384" width="9" style="1"/>
  </cols>
  <sheetData>
    <row r="1" spans="1:12" ht="36" customHeight="1">
      <c r="A1" s="40" t="s">
        <v>0</v>
      </c>
      <c r="B1" s="41"/>
      <c r="C1" s="41"/>
      <c r="D1" s="41"/>
      <c r="E1" s="41"/>
      <c r="F1" s="41"/>
      <c r="G1" s="41"/>
      <c r="H1" s="41"/>
      <c r="I1" s="41"/>
      <c r="J1" s="41"/>
      <c r="K1" s="41"/>
      <c r="L1" s="41"/>
    </row>
    <row r="2" spans="1:12" ht="45" customHeight="1">
      <c r="A2" s="42" t="s">
        <v>1</v>
      </c>
      <c r="B2" s="43"/>
      <c r="C2" s="43"/>
      <c r="D2" s="43"/>
      <c r="E2" s="43"/>
      <c r="F2" s="43"/>
      <c r="G2" s="43"/>
      <c r="H2" s="43"/>
      <c r="I2" s="43"/>
      <c r="J2" s="43"/>
      <c r="K2" s="43"/>
      <c r="L2" s="43"/>
    </row>
    <row r="3" spans="1:12" s="8" customFormat="1" ht="24" customHeight="1">
      <c r="A3" s="44" t="s">
        <v>2</v>
      </c>
      <c r="B3" s="44"/>
      <c r="C3" s="44"/>
      <c r="D3" s="44"/>
      <c r="E3" s="44"/>
      <c r="F3" s="44"/>
      <c r="G3" s="44"/>
      <c r="H3" s="44"/>
      <c r="I3" s="44"/>
      <c r="J3" s="44"/>
      <c r="K3" s="44"/>
      <c r="L3" s="44"/>
    </row>
    <row r="4" spans="1:12">
      <c r="A4" s="2"/>
      <c r="B4" s="2"/>
      <c r="C4" s="2"/>
      <c r="D4" s="2"/>
      <c r="E4" s="2"/>
      <c r="F4" s="2"/>
      <c r="G4" s="2"/>
      <c r="H4" s="2"/>
      <c r="I4" s="2"/>
      <c r="J4" s="2"/>
      <c r="K4" s="2"/>
      <c r="L4" s="2"/>
    </row>
    <row r="5" spans="1:12" ht="81" customHeight="1">
      <c r="A5" s="9" t="s">
        <v>78</v>
      </c>
      <c r="B5" s="9" t="s">
        <v>3</v>
      </c>
      <c r="C5" s="9" t="s">
        <v>4</v>
      </c>
      <c r="D5" s="9" t="s">
        <v>5</v>
      </c>
      <c r="E5" s="9" t="s">
        <v>6</v>
      </c>
      <c r="F5" s="9" t="s">
        <v>7</v>
      </c>
      <c r="G5" s="9" t="s">
        <v>8</v>
      </c>
      <c r="H5" s="9" t="s">
        <v>9</v>
      </c>
      <c r="I5" s="9" t="s">
        <v>10</v>
      </c>
      <c r="J5" s="9" t="s">
        <v>11</v>
      </c>
      <c r="K5" s="9" t="s">
        <v>12</v>
      </c>
      <c r="L5" s="9" t="s">
        <v>13</v>
      </c>
    </row>
    <row r="6" spans="1:12" ht="98.25" customHeight="1">
      <c r="A6" s="10">
        <v>1</v>
      </c>
      <c r="B6" s="11" t="s">
        <v>14</v>
      </c>
      <c r="C6" s="11"/>
      <c r="D6" s="12">
        <v>0</v>
      </c>
      <c r="E6" s="13">
        <v>48714</v>
      </c>
      <c r="F6" s="13">
        <v>0</v>
      </c>
      <c r="G6" s="13">
        <v>0</v>
      </c>
      <c r="H6" s="14">
        <v>1</v>
      </c>
      <c r="I6" s="14">
        <v>10</v>
      </c>
      <c r="J6" s="13">
        <f t="shared" ref="J6:J18" si="0">D6*E6+F6+G6</f>
        <v>0</v>
      </c>
      <c r="K6" s="13">
        <f t="shared" ref="K6:K18" si="1">J6*H6*I6</f>
        <v>0</v>
      </c>
      <c r="L6" s="11"/>
    </row>
    <row r="7" spans="1:12" ht="65.25" customHeight="1">
      <c r="A7" s="10" t="s">
        <v>15</v>
      </c>
      <c r="B7" s="11" t="s">
        <v>16</v>
      </c>
      <c r="C7" s="11" t="s">
        <v>17</v>
      </c>
      <c r="D7" s="12">
        <v>1.5</v>
      </c>
      <c r="E7" s="13">
        <v>48714</v>
      </c>
      <c r="F7" s="13">
        <v>0</v>
      </c>
      <c r="G7" s="13">
        <v>2000</v>
      </c>
      <c r="H7" s="14">
        <v>1</v>
      </c>
      <c r="I7" s="14">
        <v>10</v>
      </c>
      <c r="J7" s="13">
        <f t="shared" si="0"/>
        <v>75071</v>
      </c>
      <c r="K7" s="13">
        <f t="shared" si="1"/>
        <v>750710</v>
      </c>
      <c r="L7" s="11" t="s">
        <v>18</v>
      </c>
    </row>
    <row r="8" spans="1:12" ht="171.75" customHeight="1">
      <c r="A8" s="10" t="s">
        <v>19</v>
      </c>
      <c r="B8" s="11" t="s">
        <v>20</v>
      </c>
      <c r="C8" s="11" t="s">
        <v>21</v>
      </c>
      <c r="D8" s="12">
        <v>3</v>
      </c>
      <c r="E8" s="13">
        <v>48714</v>
      </c>
      <c r="F8" s="13">
        <v>0</v>
      </c>
      <c r="G8" s="13">
        <v>10000</v>
      </c>
      <c r="H8" s="14">
        <v>1</v>
      </c>
      <c r="I8" s="14">
        <v>10</v>
      </c>
      <c r="J8" s="13">
        <f t="shared" si="0"/>
        <v>156142</v>
      </c>
      <c r="K8" s="13">
        <f t="shared" si="1"/>
        <v>1561420</v>
      </c>
      <c r="L8" s="11"/>
    </row>
    <row r="9" spans="1:12" ht="132.75" customHeight="1">
      <c r="A9" s="10" t="s">
        <v>22</v>
      </c>
      <c r="B9" s="11" t="s">
        <v>23</v>
      </c>
      <c r="C9" s="11" t="s">
        <v>24</v>
      </c>
      <c r="D9" s="12">
        <v>1</v>
      </c>
      <c r="E9" s="13">
        <v>48714</v>
      </c>
      <c r="F9" s="13">
        <v>0</v>
      </c>
      <c r="G9" s="13">
        <v>10000</v>
      </c>
      <c r="H9" s="14">
        <v>1</v>
      </c>
      <c r="I9" s="14">
        <v>10</v>
      </c>
      <c r="J9" s="13">
        <f t="shared" si="0"/>
        <v>58714</v>
      </c>
      <c r="K9" s="13">
        <f t="shared" si="1"/>
        <v>587140</v>
      </c>
      <c r="L9" s="11"/>
    </row>
    <row r="10" spans="1:12" ht="140.25" customHeight="1">
      <c r="A10" s="10" t="s">
        <v>25</v>
      </c>
      <c r="B10" s="11" t="s">
        <v>26</v>
      </c>
      <c r="C10" s="11" t="s">
        <v>27</v>
      </c>
      <c r="D10" s="12">
        <v>2</v>
      </c>
      <c r="E10" s="13">
        <v>48714</v>
      </c>
      <c r="F10" s="13">
        <v>0</v>
      </c>
      <c r="G10" s="13">
        <v>10000</v>
      </c>
      <c r="H10" s="14">
        <v>1</v>
      </c>
      <c r="I10" s="14">
        <v>10</v>
      </c>
      <c r="J10" s="13">
        <f t="shared" si="0"/>
        <v>107428</v>
      </c>
      <c r="K10" s="13">
        <f t="shared" si="1"/>
        <v>1074280</v>
      </c>
      <c r="L10" s="11"/>
    </row>
    <row r="11" spans="1:12" ht="120.75" customHeight="1">
      <c r="A11" s="10" t="s">
        <v>28</v>
      </c>
      <c r="B11" s="11" t="s">
        <v>29</v>
      </c>
      <c r="C11" s="11" t="s">
        <v>30</v>
      </c>
      <c r="D11" s="12">
        <v>1</v>
      </c>
      <c r="E11" s="13">
        <v>48714</v>
      </c>
      <c r="F11" s="13">
        <v>0</v>
      </c>
      <c r="G11" s="13">
        <v>5000</v>
      </c>
      <c r="H11" s="14">
        <v>1</v>
      </c>
      <c r="I11" s="14">
        <v>10</v>
      </c>
      <c r="J11" s="13">
        <f t="shared" si="0"/>
        <v>53714</v>
      </c>
      <c r="K11" s="13">
        <f t="shared" si="1"/>
        <v>537140</v>
      </c>
      <c r="L11" s="11"/>
    </row>
    <row r="12" spans="1:12" ht="149.25" customHeight="1">
      <c r="A12" s="10" t="s">
        <v>31</v>
      </c>
      <c r="B12" s="11" t="s">
        <v>32</v>
      </c>
      <c r="C12" s="11" t="s">
        <v>33</v>
      </c>
      <c r="D12" s="12">
        <v>2</v>
      </c>
      <c r="E12" s="13">
        <v>48714</v>
      </c>
      <c r="F12" s="13">
        <v>0</v>
      </c>
      <c r="G12" s="13">
        <v>20000</v>
      </c>
      <c r="H12" s="14">
        <v>1</v>
      </c>
      <c r="I12" s="14">
        <v>10</v>
      </c>
      <c r="J12" s="13">
        <f t="shared" si="0"/>
        <v>117428</v>
      </c>
      <c r="K12" s="13">
        <f t="shared" si="1"/>
        <v>1174280</v>
      </c>
      <c r="L12" s="11"/>
    </row>
    <row r="13" spans="1:12" ht="145.5" customHeight="1">
      <c r="A13" s="10" t="s">
        <v>34</v>
      </c>
      <c r="B13" s="11" t="s">
        <v>35</v>
      </c>
      <c r="C13" s="11" t="s">
        <v>36</v>
      </c>
      <c r="D13" s="12">
        <v>1.5</v>
      </c>
      <c r="E13" s="13">
        <v>48714</v>
      </c>
      <c r="F13" s="13">
        <v>0</v>
      </c>
      <c r="G13" s="13">
        <v>5000</v>
      </c>
      <c r="H13" s="14">
        <v>1</v>
      </c>
      <c r="I13" s="14">
        <v>10</v>
      </c>
      <c r="J13" s="13">
        <f t="shared" si="0"/>
        <v>78071</v>
      </c>
      <c r="K13" s="13">
        <f t="shared" si="1"/>
        <v>780710</v>
      </c>
      <c r="L13" s="11"/>
    </row>
    <row r="14" spans="1:12" ht="147.75" customHeight="1">
      <c r="A14" s="10" t="s">
        <v>37</v>
      </c>
      <c r="B14" s="11" t="s">
        <v>38</v>
      </c>
      <c r="C14" s="11" t="s">
        <v>39</v>
      </c>
      <c r="D14" s="12">
        <v>0.5</v>
      </c>
      <c r="E14" s="13">
        <v>48714</v>
      </c>
      <c r="F14" s="13">
        <v>0</v>
      </c>
      <c r="G14" s="13">
        <v>2000</v>
      </c>
      <c r="H14" s="14">
        <v>1</v>
      </c>
      <c r="I14" s="14">
        <v>10</v>
      </c>
      <c r="J14" s="13">
        <f t="shared" si="0"/>
        <v>26357</v>
      </c>
      <c r="K14" s="13">
        <f t="shared" si="1"/>
        <v>263570</v>
      </c>
      <c r="L14" s="11"/>
    </row>
    <row r="15" spans="1:12" ht="53.25" customHeight="1">
      <c r="A15" s="10" t="s">
        <v>77</v>
      </c>
      <c r="B15" s="11" t="s">
        <v>75</v>
      </c>
      <c r="C15" s="11" t="s">
        <v>76</v>
      </c>
      <c r="D15" s="13">
        <v>1</v>
      </c>
      <c r="E15" s="13">
        <v>48714</v>
      </c>
      <c r="F15" s="13">
        <v>0</v>
      </c>
      <c r="G15" s="13">
        <v>2000</v>
      </c>
      <c r="H15" s="13">
        <v>1</v>
      </c>
      <c r="I15" s="14">
        <v>10</v>
      </c>
      <c r="J15" s="13">
        <f t="shared" ref="J15" si="2">ROUND(IFERROR(D15*E15+F15+G15,0),0)</f>
        <v>50714</v>
      </c>
      <c r="K15" s="13">
        <f t="shared" ref="K15" si="3">ROUND(IFERROR(J15*H15*I15,0),0)</f>
        <v>507140</v>
      </c>
      <c r="L15" s="11"/>
    </row>
    <row r="16" spans="1:12" ht="105.75" customHeight="1">
      <c r="A16" s="10">
        <v>2</v>
      </c>
      <c r="B16" s="11" t="s">
        <v>40</v>
      </c>
      <c r="C16" s="11" t="s">
        <v>41</v>
      </c>
      <c r="D16" s="12">
        <v>3</v>
      </c>
      <c r="E16" s="13">
        <v>48714</v>
      </c>
      <c r="F16" s="13">
        <v>0</v>
      </c>
      <c r="G16" s="13">
        <v>0</v>
      </c>
      <c r="H16" s="14">
        <v>1</v>
      </c>
      <c r="I16" s="14">
        <v>10</v>
      </c>
      <c r="J16" s="13">
        <f t="shared" si="0"/>
        <v>146142</v>
      </c>
      <c r="K16" s="13">
        <f t="shared" si="1"/>
        <v>1461420</v>
      </c>
      <c r="L16" s="11" t="s">
        <v>42</v>
      </c>
    </row>
    <row r="17" spans="1:12" ht="79.5" customHeight="1">
      <c r="A17" s="10">
        <v>3</v>
      </c>
      <c r="B17" s="11" t="s">
        <v>43</v>
      </c>
      <c r="C17" s="11" t="s">
        <v>44</v>
      </c>
      <c r="D17" s="12">
        <v>0</v>
      </c>
      <c r="E17" s="13">
        <v>48714</v>
      </c>
      <c r="F17" s="13">
        <v>0</v>
      </c>
      <c r="G17" s="13">
        <v>0</v>
      </c>
      <c r="H17" s="14">
        <v>1</v>
      </c>
      <c r="I17" s="14">
        <v>10</v>
      </c>
      <c r="J17" s="13">
        <f t="shared" si="0"/>
        <v>0</v>
      </c>
      <c r="K17" s="13">
        <f t="shared" si="1"/>
        <v>0</v>
      </c>
      <c r="L17" s="11" t="s">
        <v>45</v>
      </c>
    </row>
    <row r="18" spans="1:12" ht="130.5" customHeight="1">
      <c r="A18" s="10">
        <v>4</v>
      </c>
      <c r="B18" s="11" t="s">
        <v>46</v>
      </c>
      <c r="C18" s="11" t="s">
        <v>47</v>
      </c>
      <c r="D18" s="12">
        <v>1</v>
      </c>
      <c r="E18" s="13">
        <v>48714</v>
      </c>
      <c r="F18" s="13">
        <v>0</v>
      </c>
      <c r="G18" s="13">
        <v>0</v>
      </c>
      <c r="H18" s="14">
        <v>1</v>
      </c>
      <c r="I18" s="14">
        <v>10</v>
      </c>
      <c r="J18" s="13">
        <f t="shared" si="0"/>
        <v>48714</v>
      </c>
      <c r="K18" s="13">
        <f t="shared" si="1"/>
        <v>487140</v>
      </c>
      <c r="L18" s="11" t="s">
        <v>48</v>
      </c>
    </row>
    <row r="19" spans="1:12" ht="108" customHeight="1">
      <c r="A19" s="10">
        <v>5</v>
      </c>
      <c r="B19" s="11" t="s">
        <v>49</v>
      </c>
      <c r="C19" s="11" t="s">
        <v>50</v>
      </c>
      <c r="D19" s="12">
        <v>3</v>
      </c>
      <c r="E19" s="13">
        <v>48714</v>
      </c>
      <c r="F19" s="13">
        <v>0</v>
      </c>
      <c r="G19" s="13">
        <v>0</v>
      </c>
      <c r="H19" s="14">
        <v>1</v>
      </c>
      <c r="I19" s="14">
        <v>10</v>
      </c>
      <c r="J19" s="13">
        <f>D19*E19+F19+G19</f>
        <v>146142</v>
      </c>
      <c r="K19" s="13">
        <f>J19*H19*I19</f>
        <v>1461420</v>
      </c>
      <c r="L19" s="11" t="s">
        <v>51</v>
      </c>
    </row>
    <row r="20" spans="1:12" ht="24" customHeight="1">
      <c r="A20" s="45" t="s">
        <v>52</v>
      </c>
      <c r="B20" s="45"/>
      <c r="C20" s="45"/>
      <c r="D20" s="15"/>
      <c r="E20" s="16"/>
      <c r="F20" s="16"/>
      <c r="G20" s="16"/>
      <c r="H20" s="17"/>
      <c r="I20" s="17"/>
      <c r="J20" s="16">
        <f>SUM(J6:J19)</f>
        <v>1064637</v>
      </c>
      <c r="K20" s="16">
        <f>SUM(K6:K19)</f>
        <v>10646370</v>
      </c>
      <c r="L20" s="18"/>
    </row>
    <row r="21" spans="1:12" ht="14.25" customHeight="1">
      <c r="A21" s="3"/>
      <c r="B21" s="3"/>
      <c r="C21" s="3"/>
      <c r="D21" s="5"/>
      <c r="E21" s="6"/>
      <c r="F21" s="6"/>
      <c r="G21" s="6"/>
      <c r="H21" s="7"/>
      <c r="I21" s="7"/>
      <c r="J21" s="6"/>
      <c r="K21" s="6"/>
      <c r="L21" s="4"/>
    </row>
    <row r="22" spans="1:12" ht="45" customHeight="1">
      <c r="A22" s="39" t="s">
        <v>53</v>
      </c>
      <c r="B22" s="39"/>
      <c r="C22" s="39"/>
      <c r="D22" s="39"/>
      <c r="E22" s="39"/>
      <c r="F22" s="39"/>
      <c r="G22" s="39"/>
      <c r="H22" s="39"/>
      <c r="I22" s="39"/>
      <c r="J22" s="39"/>
      <c r="K22" s="39"/>
      <c r="L22" s="39"/>
    </row>
  </sheetData>
  <mergeCells count="5">
    <mergeCell ref="A22:L22"/>
    <mergeCell ref="A1:L1"/>
    <mergeCell ref="A2:L2"/>
    <mergeCell ref="A3:L3"/>
    <mergeCell ref="A20:C20"/>
  </mergeCells>
  <pageMargins left="0.7" right="0.45" top="0.5" bottom="0.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L6" sqref="L6"/>
    </sheetView>
  </sheetViews>
  <sheetFormatPr defaultRowHeight="15.75"/>
  <cols>
    <col min="1" max="1" width="5.25" style="1" customWidth="1"/>
    <col min="2" max="2" width="17" style="1" customWidth="1"/>
    <col min="3" max="3" width="22.375" style="1" customWidth="1"/>
    <col min="4" max="4" width="6.875" style="1" customWidth="1"/>
    <col min="5" max="5" width="8.875" style="1" customWidth="1"/>
    <col min="6" max="6" width="7.125" style="1" customWidth="1"/>
    <col min="7" max="7" width="8.125" style="1" customWidth="1"/>
    <col min="8" max="8" width="6.5" style="1" customWidth="1"/>
    <col min="9" max="9" width="7.5" style="1" customWidth="1"/>
    <col min="10" max="10" width="7.25" style="1" customWidth="1"/>
    <col min="11" max="11" width="8.875" style="1" customWidth="1"/>
    <col min="12" max="12" width="18" style="1" customWidth="1"/>
    <col min="13" max="16384" width="9" style="1"/>
  </cols>
  <sheetData>
    <row r="1" spans="1:12" ht="36" customHeight="1">
      <c r="A1" s="46" t="s">
        <v>0</v>
      </c>
      <c r="B1" s="47"/>
      <c r="C1" s="47"/>
      <c r="D1" s="47"/>
      <c r="E1" s="47"/>
      <c r="F1" s="47"/>
      <c r="G1" s="47"/>
      <c r="H1" s="47"/>
      <c r="I1" s="47"/>
      <c r="J1" s="47"/>
      <c r="K1" s="47"/>
      <c r="L1" s="47"/>
    </row>
    <row r="2" spans="1:12" ht="45" customHeight="1">
      <c r="A2" s="48" t="s">
        <v>1</v>
      </c>
      <c r="B2" s="49"/>
      <c r="C2" s="49"/>
      <c r="D2" s="49"/>
      <c r="E2" s="49"/>
      <c r="F2" s="49"/>
      <c r="G2" s="49"/>
      <c r="H2" s="49"/>
      <c r="I2" s="49"/>
      <c r="J2" s="49"/>
      <c r="K2" s="49"/>
      <c r="L2" s="49"/>
    </row>
    <row r="3" spans="1:12" s="8" customFormat="1" ht="24" customHeight="1">
      <c r="A3" s="50" t="s">
        <v>2</v>
      </c>
      <c r="B3" s="50"/>
      <c r="C3" s="50"/>
      <c r="D3" s="50"/>
      <c r="E3" s="50"/>
      <c r="F3" s="50"/>
      <c r="G3" s="50"/>
      <c r="H3" s="50"/>
      <c r="I3" s="50"/>
      <c r="J3" s="50"/>
      <c r="K3" s="50"/>
      <c r="L3" s="50"/>
    </row>
    <row r="4" spans="1:12" ht="8.25" customHeight="1">
      <c r="A4" s="2"/>
      <c r="B4" s="2"/>
      <c r="C4" s="2"/>
      <c r="D4" s="2"/>
      <c r="E4" s="2"/>
      <c r="F4" s="2"/>
      <c r="G4" s="2"/>
      <c r="H4" s="2"/>
      <c r="I4" s="2"/>
      <c r="J4" s="2"/>
      <c r="K4" s="2"/>
      <c r="L4" s="2"/>
    </row>
    <row r="5" spans="1:12" s="8" customFormat="1" ht="122.25" customHeight="1">
      <c r="A5" s="19" t="s">
        <v>78</v>
      </c>
      <c r="B5" s="19" t="s">
        <v>3</v>
      </c>
      <c r="C5" s="19" t="s">
        <v>4</v>
      </c>
      <c r="D5" s="19" t="s">
        <v>5</v>
      </c>
      <c r="E5" s="19" t="s">
        <v>6</v>
      </c>
      <c r="F5" s="19" t="s">
        <v>7</v>
      </c>
      <c r="G5" s="19" t="s">
        <v>8</v>
      </c>
      <c r="H5" s="19" t="s">
        <v>9</v>
      </c>
      <c r="I5" s="19" t="s">
        <v>10</v>
      </c>
      <c r="J5" s="19" t="s">
        <v>11</v>
      </c>
      <c r="K5" s="19" t="s">
        <v>12</v>
      </c>
      <c r="L5" s="19" t="s">
        <v>13</v>
      </c>
    </row>
    <row r="6" spans="1:12" ht="96" customHeight="1">
      <c r="A6" s="10">
        <v>1</v>
      </c>
      <c r="B6" s="11" t="s">
        <v>14</v>
      </c>
      <c r="C6" s="11"/>
      <c r="D6" s="12">
        <v>0</v>
      </c>
      <c r="E6" s="13">
        <v>48714</v>
      </c>
      <c r="F6" s="13">
        <v>0</v>
      </c>
      <c r="G6" s="13">
        <v>0</v>
      </c>
      <c r="H6" s="14">
        <v>1</v>
      </c>
      <c r="I6" s="14">
        <v>10</v>
      </c>
      <c r="J6" s="13">
        <f t="shared" ref="J6:J18" si="0">D6*E6+F6+G6</f>
        <v>0</v>
      </c>
      <c r="K6" s="13">
        <f t="shared" ref="K6:K18" si="1">J6*H6*I6</f>
        <v>0</v>
      </c>
      <c r="L6" s="11"/>
    </row>
    <row r="7" spans="1:12" ht="68.25" customHeight="1">
      <c r="A7" s="10" t="s">
        <v>15</v>
      </c>
      <c r="B7" s="11" t="s">
        <v>16</v>
      </c>
      <c r="C7" s="11" t="s">
        <v>17</v>
      </c>
      <c r="D7" s="12">
        <v>1.5</v>
      </c>
      <c r="E7" s="13">
        <v>48714</v>
      </c>
      <c r="F7" s="13">
        <v>0</v>
      </c>
      <c r="G7" s="13">
        <v>2000</v>
      </c>
      <c r="H7" s="14">
        <v>1</v>
      </c>
      <c r="I7" s="14">
        <v>10</v>
      </c>
      <c r="J7" s="13">
        <f t="shared" si="0"/>
        <v>75071</v>
      </c>
      <c r="K7" s="13">
        <f t="shared" si="1"/>
        <v>750710</v>
      </c>
      <c r="L7" s="11" t="s">
        <v>18</v>
      </c>
    </row>
    <row r="8" spans="1:12" ht="125.25" customHeight="1">
      <c r="A8" s="10" t="s">
        <v>19</v>
      </c>
      <c r="B8" s="11" t="s">
        <v>20</v>
      </c>
      <c r="C8" s="11" t="s">
        <v>21</v>
      </c>
      <c r="D8" s="12">
        <v>3</v>
      </c>
      <c r="E8" s="13">
        <v>48714</v>
      </c>
      <c r="F8" s="13">
        <v>0</v>
      </c>
      <c r="G8" s="13">
        <v>10000</v>
      </c>
      <c r="H8" s="14">
        <v>1</v>
      </c>
      <c r="I8" s="14">
        <v>10</v>
      </c>
      <c r="J8" s="13">
        <f t="shared" si="0"/>
        <v>156142</v>
      </c>
      <c r="K8" s="13">
        <f t="shared" si="1"/>
        <v>1561420</v>
      </c>
      <c r="L8" s="11"/>
    </row>
    <row r="9" spans="1:12" ht="141.75" customHeight="1">
      <c r="A9" s="10" t="s">
        <v>22</v>
      </c>
      <c r="B9" s="11" t="s">
        <v>23</v>
      </c>
      <c r="C9" s="11" t="s">
        <v>24</v>
      </c>
      <c r="D9" s="12">
        <v>1</v>
      </c>
      <c r="E9" s="13">
        <v>48714</v>
      </c>
      <c r="F9" s="13">
        <v>0</v>
      </c>
      <c r="G9" s="13">
        <v>10000</v>
      </c>
      <c r="H9" s="14">
        <v>1</v>
      </c>
      <c r="I9" s="14">
        <v>10</v>
      </c>
      <c r="J9" s="13">
        <f t="shared" si="0"/>
        <v>58714</v>
      </c>
      <c r="K9" s="13">
        <f t="shared" si="1"/>
        <v>587140</v>
      </c>
      <c r="L9" s="11"/>
    </row>
    <row r="10" spans="1:12" ht="140.25" customHeight="1">
      <c r="A10" s="10" t="s">
        <v>25</v>
      </c>
      <c r="B10" s="11" t="s">
        <v>26</v>
      </c>
      <c r="C10" s="11" t="s">
        <v>27</v>
      </c>
      <c r="D10" s="12">
        <v>2</v>
      </c>
      <c r="E10" s="13">
        <v>48714</v>
      </c>
      <c r="F10" s="13">
        <v>0</v>
      </c>
      <c r="G10" s="13">
        <v>10000</v>
      </c>
      <c r="H10" s="14">
        <v>1</v>
      </c>
      <c r="I10" s="14">
        <v>10</v>
      </c>
      <c r="J10" s="13">
        <f t="shared" si="0"/>
        <v>107428</v>
      </c>
      <c r="K10" s="13">
        <f t="shared" si="1"/>
        <v>1074280</v>
      </c>
      <c r="L10" s="11"/>
    </row>
    <row r="11" spans="1:12" ht="118.5" customHeight="1">
      <c r="A11" s="10" t="s">
        <v>28</v>
      </c>
      <c r="B11" s="11" t="s">
        <v>29</v>
      </c>
      <c r="C11" s="11" t="s">
        <v>30</v>
      </c>
      <c r="D11" s="12">
        <v>1</v>
      </c>
      <c r="E11" s="13">
        <v>48714</v>
      </c>
      <c r="F11" s="13">
        <v>0</v>
      </c>
      <c r="G11" s="13">
        <v>5000</v>
      </c>
      <c r="H11" s="14">
        <v>1</v>
      </c>
      <c r="I11" s="14">
        <v>10</v>
      </c>
      <c r="J11" s="13">
        <f t="shared" si="0"/>
        <v>53714</v>
      </c>
      <c r="K11" s="13">
        <f t="shared" si="1"/>
        <v>537140</v>
      </c>
      <c r="L11" s="11"/>
    </row>
    <row r="12" spans="1:12" ht="118.5" customHeight="1">
      <c r="A12" s="10" t="s">
        <v>31</v>
      </c>
      <c r="B12" s="11" t="s">
        <v>32</v>
      </c>
      <c r="C12" s="11" t="s">
        <v>33</v>
      </c>
      <c r="D12" s="12">
        <v>2</v>
      </c>
      <c r="E12" s="13">
        <v>48714</v>
      </c>
      <c r="F12" s="13">
        <v>0</v>
      </c>
      <c r="G12" s="13">
        <v>20000</v>
      </c>
      <c r="H12" s="14">
        <v>1</v>
      </c>
      <c r="I12" s="14">
        <v>10</v>
      </c>
      <c r="J12" s="13">
        <f t="shared" si="0"/>
        <v>117428</v>
      </c>
      <c r="K12" s="13">
        <f t="shared" si="1"/>
        <v>1174280</v>
      </c>
      <c r="L12" s="11"/>
    </row>
    <row r="13" spans="1:12" ht="144.75" customHeight="1">
      <c r="A13" s="10" t="s">
        <v>34</v>
      </c>
      <c r="B13" s="11" t="s">
        <v>35</v>
      </c>
      <c r="C13" s="11" t="s">
        <v>36</v>
      </c>
      <c r="D13" s="12">
        <v>1.5</v>
      </c>
      <c r="E13" s="13">
        <v>48714</v>
      </c>
      <c r="F13" s="13">
        <v>0</v>
      </c>
      <c r="G13" s="13">
        <v>5000</v>
      </c>
      <c r="H13" s="14">
        <v>1</v>
      </c>
      <c r="I13" s="14">
        <v>10</v>
      </c>
      <c r="J13" s="13">
        <f t="shared" si="0"/>
        <v>78071</v>
      </c>
      <c r="K13" s="13">
        <f t="shared" si="1"/>
        <v>780710</v>
      </c>
      <c r="L13" s="11"/>
    </row>
    <row r="14" spans="1:12" ht="147.75" customHeight="1">
      <c r="A14" s="10" t="s">
        <v>37</v>
      </c>
      <c r="B14" s="11" t="s">
        <v>38</v>
      </c>
      <c r="C14" s="11" t="s">
        <v>39</v>
      </c>
      <c r="D14" s="12">
        <v>0.5</v>
      </c>
      <c r="E14" s="13">
        <v>48714</v>
      </c>
      <c r="F14" s="13">
        <v>0</v>
      </c>
      <c r="G14" s="13">
        <v>2000</v>
      </c>
      <c r="H14" s="14">
        <v>1</v>
      </c>
      <c r="I14" s="14">
        <v>10</v>
      </c>
      <c r="J14" s="13">
        <f t="shared" si="0"/>
        <v>26357</v>
      </c>
      <c r="K14" s="13">
        <f t="shared" si="1"/>
        <v>263570</v>
      </c>
      <c r="L14" s="11"/>
    </row>
    <row r="15" spans="1:12" ht="48.75" customHeight="1">
      <c r="A15" s="10" t="s">
        <v>77</v>
      </c>
      <c r="B15" s="11" t="s">
        <v>75</v>
      </c>
      <c r="C15" s="11" t="s">
        <v>76</v>
      </c>
      <c r="D15" s="13">
        <v>1</v>
      </c>
      <c r="E15" s="13">
        <v>48714</v>
      </c>
      <c r="F15" s="13">
        <v>0</v>
      </c>
      <c r="G15" s="13">
        <v>2000</v>
      </c>
      <c r="H15" s="13">
        <v>1</v>
      </c>
      <c r="I15" s="14">
        <v>20</v>
      </c>
      <c r="J15" s="13">
        <f t="shared" ref="J15" si="2">ROUND(IFERROR(D15*E15+F15+G15,0),0)</f>
        <v>50714</v>
      </c>
      <c r="K15" s="13">
        <f t="shared" ref="K15" si="3">ROUND(IFERROR(J15*H15*I15,0),0)</f>
        <v>1014280</v>
      </c>
      <c r="L15" s="11"/>
    </row>
    <row r="16" spans="1:12" ht="96" customHeight="1">
      <c r="A16" s="10">
        <v>2</v>
      </c>
      <c r="B16" s="11" t="s">
        <v>40</v>
      </c>
      <c r="C16" s="11" t="s">
        <v>54</v>
      </c>
      <c r="D16" s="12">
        <v>0.5</v>
      </c>
      <c r="E16" s="13">
        <v>48714</v>
      </c>
      <c r="F16" s="13">
        <v>0</v>
      </c>
      <c r="G16" s="13">
        <v>15000</v>
      </c>
      <c r="H16" s="14">
        <v>1</v>
      </c>
      <c r="I16" s="14">
        <v>10</v>
      </c>
      <c r="J16" s="13">
        <f t="shared" si="0"/>
        <v>39357</v>
      </c>
      <c r="K16" s="13">
        <f t="shared" si="1"/>
        <v>393570</v>
      </c>
      <c r="L16" s="11" t="s">
        <v>42</v>
      </c>
    </row>
    <row r="17" spans="1:12" ht="86.25" customHeight="1">
      <c r="A17" s="10">
        <v>3</v>
      </c>
      <c r="B17" s="11" t="s">
        <v>43</v>
      </c>
      <c r="C17" s="11" t="s">
        <v>44</v>
      </c>
      <c r="D17" s="12">
        <v>0</v>
      </c>
      <c r="E17" s="13">
        <v>48714</v>
      </c>
      <c r="F17" s="13">
        <v>0</v>
      </c>
      <c r="G17" s="13">
        <v>0</v>
      </c>
      <c r="H17" s="14">
        <v>1</v>
      </c>
      <c r="I17" s="14">
        <v>10</v>
      </c>
      <c r="J17" s="13">
        <f t="shared" si="0"/>
        <v>0</v>
      </c>
      <c r="K17" s="13">
        <f t="shared" si="1"/>
        <v>0</v>
      </c>
      <c r="L17" s="11" t="s">
        <v>45</v>
      </c>
    </row>
    <row r="18" spans="1:12" ht="96" customHeight="1">
      <c r="A18" s="10">
        <v>4</v>
      </c>
      <c r="B18" s="11" t="s">
        <v>46</v>
      </c>
      <c r="C18" s="11" t="s">
        <v>47</v>
      </c>
      <c r="D18" s="12">
        <v>1</v>
      </c>
      <c r="E18" s="13">
        <v>48714</v>
      </c>
      <c r="F18" s="13">
        <v>0</v>
      </c>
      <c r="G18" s="13">
        <v>0</v>
      </c>
      <c r="H18" s="14">
        <v>1</v>
      </c>
      <c r="I18" s="14">
        <v>10</v>
      </c>
      <c r="J18" s="13">
        <f t="shared" si="0"/>
        <v>48714</v>
      </c>
      <c r="K18" s="13">
        <f t="shared" si="1"/>
        <v>487140</v>
      </c>
      <c r="L18" s="11" t="s">
        <v>48</v>
      </c>
    </row>
    <row r="19" spans="1:12" ht="108" customHeight="1">
      <c r="A19" s="10">
        <v>5</v>
      </c>
      <c r="B19" s="11" t="s">
        <v>49</v>
      </c>
      <c r="C19" s="11" t="s">
        <v>55</v>
      </c>
      <c r="D19" s="12">
        <v>0.5</v>
      </c>
      <c r="E19" s="13">
        <v>48714</v>
      </c>
      <c r="F19" s="13">
        <v>0</v>
      </c>
      <c r="G19" s="13">
        <v>15000</v>
      </c>
      <c r="H19" s="14">
        <v>1</v>
      </c>
      <c r="I19" s="14">
        <v>10</v>
      </c>
      <c r="J19" s="13">
        <f>D19*E19+F19+G19</f>
        <v>39357</v>
      </c>
      <c r="K19" s="13">
        <f>J19*H19*I19</f>
        <v>393570</v>
      </c>
      <c r="L19" s="11" t="s">
        <v>51</v>
      </c>
    </row>
    <row r="20" spans="1:12" ht="24" customHeight="1">
      <c r="A20" s="51" t="s">
        <v>52</v>
      </c>
      <c r="B20" s="52"/>
      <c r="C20" s="53"/>
      <c r="D20" s="15"/>
      <c r="E20" s="16"/>
      <c r="F20" s="16"/>
      <c r="G20" s="16"/>
      <c r="H20" s="17"/>
      <c r="I20" s="17"/>
      <c r="J20" s="16">
        <f>SUM(J6:J19)</f>
        <v>851067</v>
      </c>
      <c r="K20" s="16">
        <f>SUM(K6:K19)</f>
        <v>9017810</v>
      </c>
      <c r="L20" s="18"/>
    </row>
    <row r="21" spans="1:12" ht="15.75" customHeight="1">
      <c r="A21" s="3"/>
      <c r="B21" s="3"/>
      <c r="C21" s="3"/>
      <c r="D21" s="5"/>
      <c r="E21" s="6"/>
      <c r="F21" s="6"/>
      <c r="G21" s="6"/>
      <c r="H21" s="7"/>
      <c r="I21" s="7"/>
      <c r="J21" s="6"/>
      <c r="K21" s="6"/>
      <c r="L21" s="4"/>
    </row>
    <row r="22" spans="1:12" ht="38.1" customHeight="1">
      <c r="A22" s="39" t="s">
        <v>53</v>
      </c>
      <c r="B22" s="39"/>
      <c r="C22" s="39"/>
      <c r="D22" s="39"/>
      <c r="E22" s="39"/>
      <c r="F22" s="39"/>
      <c r="G22" s="39"/>
      <c r="H22" s="39"/>
      <c r="I22" s="39"/>
      <c r="J22" s="39"/>
      <c r="K22" s="39"/>
      <c r="L22" s="39"/>
    </row>
  </sheetData>
  <mergeCells count="5">
    <mergeCell ref="A22:L22"/>
    <mergeCell ref="A1:L1"/>
    <mergeCell ref="A2:L2"/>
    <mergeCell ref="A3:L3"/>
    <mergeCell ref="A20:C20"/>
  </mergeCells>
  <pageMargins left="0.7" right="0.45"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I6" sqref="I6"/>
    </sheetView>
  </sheetViews>
  <sheetFormatPr defaultRowHeight="15.75"/>
  <cols>
    <col min="1" max="1" width="4.25" style="21" customWidth="1"/>
    <col min="2" max="2" width="15.875" style="1" customWidth="1"/>
    <col min="3" max="3" width="19" style="1" customWidth="1"/>
    <col min="4" max="4" width="6.75" style="21" customWidth="1"/>
    <col min="5" max="5" width="8.75" style="1" customWidth="1"/>
    <col min="6" max="6" width="6.875" style="21" customWidth="1"/>
    <col min="7" max="7" width="9.25" style="1" customWidth="1"/>
    <col min="8" max="8" width="7.25" style="21" customWidth="1"/>
    <col min="9" max="9" width="7.875" style="21" customWidth="1"/>
    <col min="10" max="10" width="8.25" style="1" customWidth="1"/>
    <col min="11" max="11" width="10.75" style="1" customWidth="1"/>
    <col min="12" max="12" width="18.875" style="1" customWidth="1"/>
    <col min="13" max="16384" width="9" style="1"/>
  </cols>
  <sheetData>
    <row r="1" spans="1:12" ht="36" customHeight="1">
      <c r="A1" s="40" t="s">
        <v>0</v>
      </c>
      <c r="B1" s="41"/>
      <c r="C1" s="41"/>
      <c r="D1" s="41"/>
      <c r="E1" s="41"/>
      <c r="F1" s="41"/>
      <c r="G1" s="41"/>
      <c r="H1" s="41"/>
      <c r="I1" s="41"/>
      <c r="J1" s="41"/>
      <c r="K1" s="41"/>
      <c r="L1" s="41"/>
    </row>
    <row r="2" spans="1:12" ht="45" customHeight="1">
      <c r="A2" s="42" t="s">
        <v>1</v>
      </c>
      <c r="B2" s="43"/>
      <c r="C2" s="43"/>
      <c r="D2" s="43"/>
      <c r="E2" s="43"/>
      <c r="F2" s="43"/>
      <c r="G2" s="43"/>
      <c r="H2" s="43"/>
      <c r="I2" s="43"/>
      <c r="J2" s="43"/>
      <c r="K2" s="43"/>
      <c r="L2" s="43"/>
    </row>
    <row r="3" spans="1:12" s="8" customFormat="1" ht="24" customHeight="1">
      <c r="A3" s="44" t="s">
        <v>2</v>
      </c>
      <c r="B3" s="44"/>
      <c r="C3" s="44"/>
      <c r="D3" s="44"/>
      <c r="E3" s="44"/>
      <c r="F3" s="44"/>
      <c r="G3" s="44"/>
      <c r="H3" s="44"/>
      <c r="I3" s="44"/>
      <c r="J3" s="44"/>
      <c r="K3" s="44"/>
      <c r="L3" s="44"/>
    </row>
    <row r="4" spans="1:12">
      <c r="A4" s="20"/>
      <c r="B4" s="2"/>
      <c r="C4" s="2"/>
      <c r="D4" s="20"/>
      <c r="E4" s="2"/>
      <c r="F4" s="20"/>
      <c r="G4" s="2"/>
      <c r="H4" s="20"/>
      <c r="I4" s="20"/>
      <c r="J4" s="2"/>
      <c r="K4" s="2"/>
      <c r="L4" s="2"/>
    </row>
    <row r="5" spans="1:12" ht="123" customHeight="1">
      <c r="A5" s="19" t="s">
        <v>78</v>
      </c>
      <c r="B5" s="19" t="s">
        <v>3</v>
      </c>
      <c r="C5" s="19" t="s">
        <v>4</v>
      </c>
      <c r="D5" s="19" t="s">
        <v>5</v>
      </c>
      <c r="E5" s="19" t="s">
        <v>6</v>
      </c>
      <c r="F5" s="19" t="s">
        <v>7</v>
      </c>
      <c r="G5" s="19" t="s">
        <v>8</v>
      </c>
      <c r="H5" s="19" t="s">
        <v>9</v>
      </c>
      <c r="I5" s="19" t="s">
        <v>10</v>
      </c>
      <c r="J5" s="19" t="s">
        <v>11</v>
      </c>
      <c r="K5" s="19" t="s">
        <v>12</v>
      </c>
      <c r="L5" s="19" t="s">
        <v>13</v>
      </c>
    </row>
    <row r="6" spans="1:12" ht="64.5" customHeight="1">
      <c r="A6" s="10">
        <v>1</v>
      </c>
      <c r="B6" s="11" t="s">
        <v>14</v>
      </c>
      <c r="C6" s="11"/>
      <c r="D6" s="22">
        <v>0</v>
      </c>
      <c r="E6" s="13">
        <v>48714</v>
      </c>
      <c r="F6" s="25">
        <v>0</v>
      </c>
      <c r="G6" s="13">
        <v>0</v>
      </c>
      <c r="H6" s="28">
        <v>1</v>
      </c>
      <c r="I6" s="28">
        <v>10</v>
      </c>
      <c r="J6" s="13">
        <f t="shared" ref="J6:J18" si="0">D6*E6+F6+G6</f>
        <v>0</v>
      </c>
      <c r="K6" s="13">
        <f t="shared" ref="K6:K18" si="1">J6*H6*I6</f>
        <v>0</v>
      </c>
      <c r="L6" s="11"/>
    </row>
    <row r="7" spans="1:12" ht="56.25" customHeight="1">
      <c r="A7" s="10" t="s">
        <v>15</v>
      </c>
      <c r="B7" s="11" t="s">
        <v>16</v>
      </c>
      <c r="C7" s="11" t="s">
        <v>17</v>
      </c>
      <c r="D7" s="22">
        <v>1.5</v>
      </c>
      <c r="E7" s="13">
        <v>48714</v>
      </c>
      <c r="F7" s="25">
        <v>0</v>
      </c>
      <c r="G7" s="13">
        <v>2000</v>
      </c>
      <c r="H7" s="28">
        <v>1</v>
      </c>
      <c r="I7" s="28">
        <v>10</v>
      </c>
      <c r="J7" s="13">
        <f t="shared" si="0"/>
        <v>75071</v>
      </c>
      <c r="K7" s="13">
        <f t="shared" si="1"/>
        <v>750710</v>
      </c>
      <c r="L7" s="11" t="s">
        <v>18</v>
      </c>
    </row>
    <row r="8" spans="1:12" ht="154.5" customHeight="1">
      <c r="A8" s="10" t="s">
        <v>19</v>
      </c>
      <c r="B8" s="11" t="s">
        <v>20</v>
      </c>
      <c r="C8" s="11" t="s">
        <v>21</v>
      </c>
      <c r="D8" s="22">
        <v>3</v>
      </c>
      <c r="E8" s="13">
        <v>48714</v>
      </c>
      <c r="F8" s="25">
        <v>0</v>
      </c>
      <c r="G8" s="13">
        <v>10000</v>
      </c>
      <c r="H8" s="28">
        <v>1</v>
      </c>
      <c r="I8" s="28">
        <v>10</v>
      </c>
      <c r="J8" s="13">
        <f t="shared" si="0"/>
        <v>156142</v>
      </c>
      <c r="K8" s="13">
        <f t="shared" si="1"/>
        <v>1561420</v>
      </c>
      <c r="L8" s="11"/>
    </row>
    <row r="9" spans="1:12" ht="126" customHeight="1">
      <c r="A9" s="10" t="s">
        <v>22</v>
      </c>
      <c r="B9" s="11" t="s">
        <v>23</v>
      </c>
      <c r="C9" s="11" t="s">
        <v>24</v>
      </c>
      <c r="D9" s="22">
        <v>1</v>
      </c>
      <c r="E9" s="13">
        <v>48714</v>
      </c>
      <c r="F9" s="25">
        <v>0</v>
      </c>
      <c r="G9" s="13">
        <v>10000</v>
      </c>
      <c r="H9" s="28">
        <v>1</v>
      </c>
      <c r="I9" s="28">
        <v>10</v>
      </c>
      <c r="J9" s="13">
        <f t="shared" si="0"/>
        <v>58714</v>
      </c>
      <c r="K9" s="13">
        <f t="shared" si="1"/>
        <v>587140</v>
      </c>
      <c r="L9" s="11"/>
    </row>
    <row r="10" spans="1:12" ht="135.75" customHeight="1">
      <c r="A10" s="10" t="s">
        <v>25</v>
      </c>
      <c r="B10" s="11" t="s">
        <v>26</v>
      </c>
      <c r="C10" s="11" t="s">
        <v>27</v>
      </c>
      <c r="D10" s="22">
        <v>2</v>
      </c>
      <c r="E10" s="13">
        <v>48714</v>
      </c>
      <c r="F10" s="25">
        <v>0</v>
      </c>
      <c r="G10" s="13">
        <v>10000</v>
      </c>
      <c r="H10" s="28">
        <v>1</v>
      </c>
      <c r="I10" s="28">
        <v>10</v>
      </c>
      <c r="J10" s="13">
        <f t="shared" si="0"/>
        <v>107428</v>
      </c>
      <c r="K10" s="13">
        <f t="shared" si="1"/>
        <v>1074280</v>
      </c>
      <c r="L10" s="11"/>
    </row>
    <row r="11" spans="1:12" ht="135" customHeight="1">
      <c r="A11" s="10" t="s">
        <v>28</v>
      </c>
      <c r="B11" s="11" t="s">
        <v>29</v>
      </c>
      <c r="C11" s="11" t="s">
        <v>30</v>
      </c>
      <c r="D11" s="22">
        <v>1</v>
      </c>
      <c r="E11" s="13">
        <v>48714</v>
      </c>
      <c r="F11" s="25">
        <v>0</v>
      </c>
      <c r="G11" s="13">
        <v>5000</v>
      </c>
      <c r="H11" s="28">
        <v>1</v>
      </c>
      <c r="I11" s="28">
        <v>10</v>
      </c>
      <c r="J11" s="13">
        <f t="shared" si="0"/>
        <v>53714</v>
      </c>
      <c r="K11" s="13">
        <f t="shared" si="1"/>
        <v>537140</v>
      </c>
      <c r="L11" s="11"/>
    </row>
    <row r="12" spans="1:12" ht="123.75" customHeight="1">
      <c r="A12" s="10" t="s">
        <v>31</v>
      </c>
      <c r="B12" s="11" t="s">
        <v>32</v>
      </c>
      <c r="C12" s="11" t="s">
        <v>33</v>
      </c>
      <c r="D12" s="22">
        <v>2</v>
      </c>
      <c r="E12" s="13">
        <v>48714</v>
      </c>
      <c r="F12" s="25">
        <v>0</v>
      </c>
      <c r="G12" s="13">
        <v>20000</v>
      </c>
      <c r="H12" s="28">
        <v>1</v>
      </c>
      <c r="I12" s="28">
        <v>10</v>
      </c>
      <c r="J12" s="13">
        <f t="shared" si="0"/>
        <v>117428</v>
      </c>
      <c r="K12" s="13">
        <f t="shared" si="1"/>
        <v>1174280</v>
      </c>
      <c r="L12" s="11"/>
    </row>
    <row r="13" spans="1:12" ht="175.5" customHeight="1">
      <c r="A13" s="10" t="s">
        <v>34</v>
      </c>
      <c r="B13" s="11" t="s">
        <v>35</v>
      </c>
      <c r="C13" s="11" t="s">
        <v>36</v>
      </c>
      <c r="D13" s="22">
        <v>1.5</v>
      </c>
      <c r="E13" s="13">
        <v>48714</v>
      </c>
      <c r="F13" s="25">
        <v>0</v>
      </c>
      <c r="G13" s="13">
        <v>5000</v>
      </c>
      <c r="H13" s="28">
        <v>1</v>
      </c>
      <c r="I13" s="28">
        <v>10</v>
      </c>
      <c r="J13" s="13">
        <f t="shared" si="0"/>
        <v>78071</v>
      </c>
      <c r="K13" s="13">
        <f t="shared" si="1"/>
        <v>780710</v>
      </c>
      <c r="L13" s="11"/>
    </row>
    <row r="14" spans="1:12" ht="156.75" customHeight="1">
      <c r="A14" s="10" t="s">
        <v>37</v>
      </c>
      <c r="B14" s="11" t="s">
        <v>38</v>
      </c>
      <c r="C14" s="11" t="s">
        <v>39</v>
      </c>
      <c r="D14" s="22">
        <v>0.5</v>
      </c>
      <c r="E14" s="13">
        <v>48714</v>
      </c>
      <c r="F14" s="25">
        <v>0</v>
      </c>
      <c r="G14" s="13">
        <v>2000</v>
      </c>
      <c r="H14" s="28">
        <v>1</v>
      </c>
      <c r="I14" s="28">
        <v>10</v>
      </c>
      <c r="J14" s="13">
        <f t="shared" si="0"/>
        <v>26357</v>
      </c>
      <c r="K14" s="13">
        <f t="shared" si="1"/>
        <v>263570</v>
      </c>
      <c r="L14" s="11"/>
    </row>
    <row r="15" spans="1:12" ht="53.25" customHeight="1">
      <c r="A15" s="10" t="s">
        <v>77</v>
      </c>
      <c r="B15" s="11" t="s">
        <v>75</v>
      </c>
      <c r="C15" s="11" t="s">
        <v>76</v>
      </c>
      <c r="D15" s="25">
        <v>1</v>
      </c>
      <c r="E15" s="13">
        <v>48714</v>
      </c>
      <c r="F15" s="25">
        <v>0</v>
      </c>
      <c r="G15" s="13">
        <v>2000</v>
      </c>
      <c r="H15" s="25">
        <v>1</v>
      </c>
      <c r="I15" s="28">
        <v>10</v>
      </c>
      <c r="J15" s="13">
        <f t="shared" ref="J15" si="2">ROUND(IFERROR(D15*E15+F15+G15,0),0)</f>
        <v>50714</v>
      </c>
      <c r="K15" s="13">
        <f t="shared" ref="K15" si="3">ROUND(IFERROR(J15*H15*I15,0),0)</f>
        <v>507140</v>
      </c>
      <c r="L15" s="11"/>
    </row>
    <row r="16" spans="1:12" ht="87" customHeight="1">
      <c r="A16" s="10">
        <v>2</v>
      </c>
      <c r="B16" s="11" t="s">
        <v>40</v>
      </c>
      <c r="C16" s="11" t="s">
        <v>56</v>
      </c>
      <c r="D16" s="22">
        <v>1</v>
      </c>
      <c r="E16" s="13">
        <v>48714</v>
      </c>
      <c r="F16" s="25">
        <v>0</v>
      </c>
      <c r="G16" s="13">
        <v>0</v>
      </c>
      <c r="H16" s="28">
        <v>1</v>
      </c>
      <c r="I16" s="28">
        <v>10</v>
      </c>
      <c r="J16" s="13">
        <f t="shared" si="0"/>
        <v>48714</v>
      </c>
      <c r="K16" s="13">
        <f t="shared" si="1"/>
        <v>487140</v>
      </c>
      <c r="L16" s="11" t="s">
        <v>42</v>
      </c>
    </row>
    <row r="17" spans="1:12" ht="90.75" customHeight="1">
      <c r="A17" s="10">
        <v>3</v>
      </c>
      <c r="B17" s="11" t="s">
        <v>43</v>
      </c>
      <c r="C17" s="11" t="s">
        <v>44</v>
      </c>
      <c r="D17" s="22">
        <v>0</v>
      </c>
      <c r="E17" s="13">
        <v>48714</v>
      </c>
      <c r="F17" s="25">
        <v>0</v>
      </c>
      <c r="G17" s="13">
        <v>0</v>
      </c>
      <c r="H17" s="28">
        <v>1</v>
      </c>
      <c r="I17" s="28">
        <v>10</v>
      </c>
      <c r="J17" s="13">
        <f t="shared" si="0"/>
        <v>0</v>
      </c>
      <c r="K17" s="13">
        <f t="shared" si="1"/>
        <v>0</v>
      </c>
      <c r="L17" s="11" t="s">
        <v>45</v>
      </c>
    </row>
    <row r="18" spans="1:12" ht="90" customHeight="1">
      <c r="A18" s="10">
        <v>4</v>
      </c>
      <c r="B18" s="11" t="s">
        <v>46</v>
      </c>
      <c r="C18" s="11" t="s">
        <v>47</v>
      </c>
      <c r="D18" s="22">
        <v>1</v>
      </c>
      <c r="E18" s="13">
        <v>48714</v>
      </c>
      <c r="F18" s="25">
        <v>0</v>
      </c>
      <c r="G18" s="13">
        <v>0</v>
      </c>
      <c r="H18" s="28">
        <v>1</v>
      </c>
      <c r="I18" s="28">
        <v>10</v>
      </c>
      <c r="J18" s="13">
        <f t="shared" si="0"/>
        <v>48714</v>
      </c>
      <c r="K18" s="13">
        <f t="shared" si="1"/>
        <v>487140</v>
      </c>
      <c r="L18" s="11" t="s">
        <v>48</v>
      </c>
    </row>
    <row r="19" spans="1:12" ht="90.75" customHeight="1">
      <c r="A19" s="10">
        <v>5</v>
      </c>
      <c r="B19" s="11" t="s">
        <v>49</v>
      </c>
      <c r="C19" s="11" t="s">
        <v>57</v>
      </c>
      <c r="D19" s="22">
        <v>1</v>
      </c>
      <c r="E19" s="13">
        <v>48714</v>
      </c>
      <c r="F19" s="25">
        <v>0</v>
      </c>
      <c r="G19" s="13">
        <v>0</v>
      </c>
      <c r="H19" s="28">
        <v>1</v>
      </c>
      <c r="I19" s="28">
        <v>10</v>
      </c>
      <c r="J19" s="13">
        <f>D19*E19+F19+G19</f>
        <v>48714</v>
      </c>
      <c r="K19" s="13">
        <f>J19*H19*I19</f>
        <v>487140</v>
      </c>
      <c r="L19" s="11" t="s">
        <v>51</v>
      </c>
    </row>
    <row r="20" spans="1:12" ht="24" customHeight="1">
      <c r="A20" s="51" t="s">
        <v>52</v>
      </c>
      <c r="B20" s="52"/>
      <c r="C20" s="53"/>
      <c r="D20" s="23"/>
      <c r="E20" s="16"/>
      <c r="F20" s="26"/>
      <c r="G20" s="16"/>
      <c r="H20" s="29"/>
      <c r="I20" s="29"/>
      <c r="J20" s="16">
        <f>SUM(J6:J19)</f>
        <v>869781</v>
      </c>
      <c r="K20" s="16">
        <f>SUM(K6:K19)</f>
        <v>8697810</v>
      </c>
      <c r="L20" s="18"/>
    </row>
    <row r="21" spans="1:12" ht="12.75" customHeight="1">
      <c r="A21" s="3"/>
      <c r="B21" s="3"/>
      <c r="C21" s="3"/>
      <c r="D21" s="24"/>
      <c r="E21" s="6"/>
      <c r="F21" s="27"/>
      <c r="G21" s="6"/>
      <c r="H21" s="30"/>
      <c r="I21" s="30"/>
      <c r="J21" s="6"/>
      <c r="K21" s="6"/>
      <c r="L21" s="4"/>
    </row>
    <row r="22" spans="1:12" ht="38.1" customHeight="1">
      <c r="A22" s="39" t="s">
        <v>53</v>
      </c>
      <c r="B22" s="39"/>
      <c r="C22" s="39"/>
      <c r="D22" s="39"/>
      <c r="E22" s="39"/>
      <c r="F22" s="39"/>
      <c r="G22" s="39"/>
      <c r="H22" s="39"/>
      <c r="I22" s="39"/>
      <c r="J22" s="39"/>
      <c r="K22" s="39"/>
      <c r="L22" s="39"/>
    </row>
  </sheetData>
  <mergeCells count="5">
    <mergeCell ref="A22:L22"/>
    <mergeCell ref="A1:L1"/>
    <mergeCell ref="A2:L2"/>
    <mergeCell ref="A3:L3"/>
    <mergeCell ref="A20:C20"/>
  </mergeCells>
  <pageMargins left="0.7" right="0.45"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zoomScale="70" zoomScaleNormal="70" workbookViewId="0">
      <selection activeCell="D6" sqref="D6"/>
    </sheetView>
  </sheetViews>
  <sheetFormatPr defaultRowHeight="18.75"/>
  <cols>
    <col min="1" max="1" width="20.875" style="31" customWidth="1"/>
    <col min="2" max="2" width="16.125" style="31" customWidth="1"/>
    <col min="3" max="3" width="10" style="31" customWidth="1"/>
    <col min="4" max="4" width="12.5" style="31" customWidth="1"/>
    <col min="5" max="5" width="17.25" style="31" customWidth="1"/>
    <col min="6" max="6" width="43.25" style="31" customWidth="1"/>
    <col min="7" max="16384" width="9" style="31"/>
  </cols>
  <sheetData>
    <row r="1" spans="1:6" ht="27.95" customHeight="1">
      <c r="A1" s="40" t="s">
        <v>58</v>
      </c>
      <c r="B1" s="40"/>
      <c r="C1" s="40"/>
      <c r="D1" s="40"/>
      <c r="E1" s="40"/>
      <c r="F1" s="40"/>
    </row>
    <row r="2" spans="1:6" ht="30" customHeight="1">
      <c r="A2" s="55"/>
      <c r="B2" s="56"/>
      <c r="C2" s="56"/>
      <c r="D2" s="56"/>
      <c r="E2" s="56"/>
      <c r="F2" s="56"/>
    </row>
    <row r="3" spans="1:6" ht="63.75" customHeight="1">
      <c r="A3" s="36" t="s">
        <v>59</v>
      </c>
      <c r="B3" s="36" t="s">
        <v>60</v>
      </c>
      <c r="C3" s="36" t="s">
        <v>61</v>
      </c>
      <c r="D3" s="36" t="s">
        <v>62</v>
      </c>
      <c r="E3" s="36" t="s">
        <v>63</v>
      </c>
      <c r="F3" s="36" t="s">
        <v>13</v>
      </c>
    </row>
    <row r="4" spans="1:6" ht="37.5">
      <c r="A4" s="33" t="s">
        <v>64</v>
      </c>
      <c r="B4" s="34">
        <f>CP_TrucTiep!J20</f>
        <v>1064637</v>
      </c>
      <c r="C4" s="35">
        <f>CP_TrucTiep!H7</f>
        <v>1</v>
      </c>
      <c r="D4" s="35">
        <f>CP_TrucTiep!I7</f>
        <v>10</v>
      </c>
      <c r="E4" s="34">
        <f>CP_TrucTiep!K20</f>
        <v>10646370</v>
      </c>
      <c r="F4" s="33" t="s">
        <v>65</v>
      </c>
    </row>
    <row r="5" spans="1:6" ht="37.5">
      <c r="A5" s="33" t="s">
        <v>66</v>
      </c>
      <c r="B5" s="34">
        <f>CP_BuuChinh!J20</f>
        <v>851067</v>
      </c>
      <c r="C5" s="35">
        <f>CP_BuuChinh!H7</f>
        <v>1</v>
      </c>
      <c r="D5" s="35">
        <f>CP_BuuChinh!I7</f>
        <v>10</v>
      </c>
      <c r="E5" s="34">
        <f>CP_BuuChinh!K20</f>
        <v>9017810</v>
      </c>
      <c r="F5" s="33" t="s">
        <v>67</v>
      </c>
    </row>
    <row r="6" spans="1:6" ht="37.5">
      <c r="A6" s="33" t="s">
        <v>68</v>
      </c>
      <c r="B6" s="34">
        <f>CP_TrucTuyen!J20</f>
        <v>869781</v>
      </c>
      <c r="C6" s="35">
        <f>CP_TrucTuyen!H7</f>
        <v>1</v>
      </c>
      <c r="D6" s="35">
        <f>CP_TrucTuyen!I7</f>
        <v>10</v>
      </c>
      <c r="E6" s="34">
        <f>CP_TrucTuyen!K20</f>
        <v>8697810</v>
      </c>
      <c r="F6" s="33" t="s">
        <v>69</v>
      </c>
    </row>
    <row r="7" spans="1:6">
      <c r="A7" s="32"/>
      <c r="B7" s="32"/>
      <c r="C7" s="32"/>
      <c r="D7" s="32"/>
      <c r="E7" s="32"/>
      <c r="F7" s="32"/>
    </row>
    <row r="8" spans="1:6" ht="24" customHeight="1">
      <c r="A8" s="44" t="s">
        <v>70</v>
      </c>
      <c r="B8" s="44" t="s">
        <v>70</v>
      </c>
      <c r="C8" s="44"/>
      <c r="D8" s="44"/>
      <c r="E8" s="44"/>
      <c r="F8" s="44"/>
    </row>
    <row r="9" spans="1:6" ht="5.25" customHeight="1">
      <c r="A9" s="38"/>
      <c r="B9" s="38"/>
      <c r="C9" s="38"/>
      <c r="D9" s="38"/>
      <c r="E9" s="38"/>
      <c r="F9" s="38"/>
    </row>
    <row r="10" spans="1:6" ht="46.5" customHeight="1">
      <c r="A10" s="37">
        <v>1</v>
      </c>
      <c r="B10" s="54" t="s">
        <v>71</v>
      </c>
      <c r="C10" s="54"/>
      <c r="D10" s="54"/>
      <c r="E10" s="54"/>
      <c r="F10" s="54"/>
    </row>
    <row r="11" spans="1:6" ht="46.5" customHeight="1">
      <c r="A11" s="37">
        <v>2</v>
      </c>
      <c r="B11" s="54" t="s">
        <v>72</v>
      </c>
      <c r="C11" s="54"/>
      <c r="D11" s="54"/>
      <c r="E11" s="54"/>
      <c r="F11" s="54"/>
    </row>
    <row r="12" spans="1:6" ht="46.5" customHeight="1">
      <c r="A12" s="37">
        <v>3</v>
      </c>
      <c r="B12" s="54" t="s">
        <v>73</v>
      </c>
      <c r="C12" s="54"/>
      <c r="D12" s="54"/>
      <c r="E12" s="54"/>
      <c r="F12" s="54"/>
    </row>
    <row r="13" spans="1:6" ht="46.5" customHeight="1">
      <c r="A13" s="37">
        <v>4</v>
      </c>
      <c r="B13" s="54" t="s">
        <v>74</v>
      </c>
      <c r="C13" s="54"/>
      <c r="D13" s="54"/>
      <c r="E13" s="54"/>
      <c r="F13" s="54"/>
    </row>
  </sheetData>
  <mergeCells count="7">
    <mergeCell ref="B12:F12"/>
    <mergeCell ref="B13:F13"/>
    <mergeCell ref="A1:F1"/>
    <mergeCell ref="A2:F2"/>
    <mergeCell ref="A8:F8"/>
    <mergeCell ref="B10:F10"/>
    <mergeCell ref="B11:F11"/>
  </mergeCells>
  <pageMargins left="0.7" right="0.7"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2026-07-14T03:57:08Z</cp:lastPrinted>
  <dcterms:created xsi:type="dcterms:W3CDTF">2026-07-07T08:11:50Z</dcterms:created>
  <dcterms:modified xsi:type="dcterms:W3CDTF">2026-07-14T09:30:37Z</dcterms:modified>
</cp:coreProperties>
</file>